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23256" windowHeight="13116"/>
  </bookViews>
  <sheets>
    <sheet name="1" sheetId="1" r:id="rId1"/>
  </sheets>
  <definedNames>
    <definedName name="_xlnm.Print_Titles" localSheetId="0">'1'!$17:$17</definedName>
  </definedNames>
  <calcPr calcId="145621"/>
</workbook>
</file>

<file path=xl/calcChain.xml><?xml version="1.0" encoding="utf-8"?>
<calcChain xmlns="http://schemas.openxmlformats.org/spreadsheetml/2006/main">
  <c r="G58" i="1" l="1"/>
  <c r="I56" i="1"/>
  <c r="G53" i="1"/>
  <c r="I51" i="1"/>
  <c r="F22" i="1" l="1"/>
  <c r="F21" i="1"/>
  <c r="F24" i="1" l="1"/>
  <c r="F23" i="1"/>
  <c r="G23" i="1" s="1"/>
  <c r="G22" i="1"/>
  <c r="G21" i="1"/>
  <c r="G24" i="1"/>
  <c r="F19" i="1"/>
  <c r="F20" i="1"/>
  <c r="G20" i="1" s="1"/>
  <c r="G27" i="1" l="1"/>
  <c r="G19" i="1" l="1"/>
  <c r="G57" i="1" l="1"/>
  <c r="G52" i="1"/>
  <c r="G25" i="1"/>
  <c r="G90" i="1"/>
  <c r="G85" i="1"/>
  <c r="G80" i="1"/>
  <c r="G75" i="1"/>
  <c r="G70" i="1"/>
  <c r="E66" i="1"/>
  <c r="G66" i="1" s="1"/>
  <c r="G68" i="1" s="1"/>
  <c r="G45" i="1"/>
  <c r="G40" i="1"/>
  <c r="G35" i="1"/>
  <c r="G30" i="1"/>
  <c r="G26" i="1" l="1"/>
  <c r="G36" i="1"/>
  <c r="G71" i="1"/>
  <c r="G91" i="1"/>
  <c r="G86" i="1"/>
  <c r="G81" i="1"/>
  <c r="G76" i="1"/>
  <c r="G67" i="1"/>
  <c r="G46" i="1" l="1"/>
  <c r="G47" i="1" s="1"/>
  <c r="G48" i="1" s="1"/>
  <c r="G41" i="1"/>
  <c r="G42" i="1" s="1"/>
  <c r="G43" i="1" s="1"/>
  <c r="G31" i="1"/>
  <c r="G32" i="1" s="1"/>
  <c r="G33" i="1" s="1"/>
  <c r="G72" i="1"/>
  <c r="G73" i="1" s="1"/>
  <c r="G37" i="1"/>
  <c r="G38" i="1" s="1"/>
  <c r="G87" i="1"/>
  <c r="G88" i="1" s="1"/>
  <c r="G77" i="1"/>
  <c r="G78" i="1" s="1"/>
  <c r="G82" i="1"/>
  <c r="G83" i="1" s="1"/>
  <c r="G92" i="1"/>
  <c r="G93" i="1" s="1"/>
  <c r="G54" i="1" l="1"/>
  <c r="G59" i="1"/>
</calcChain>
</file>

<file path=xl/sharedStrings.xml><?xml version="1.0" encoding="utf-8"?>
<sst xmlns="http://schemas.openxmlformats.org/spreadsheetml/2006/main" count="100" uniqueCount="61">
  <si>
    <t xml:space="preserve">УТВЕРЖДАЮ </t>
  </si>
  <si>
    <t>СОГЛАСОВАНО</t>
  </si>
  <si>
    <t>Директор филиала "Волго-Вятский"</t>
  </si>
  <si>
    <t>___________________//</t>
  </si>
  <si>
    <t>АО "Оборонэнерго"</t>
  </si>
  <si>
    <t>___________________// Ю.П. Варгузин</t>
  </si>
  <si>
    <t>Укрупненный сметный расчет</t>
  </si>
  <si>
    <t>(наименование объекта)</t>
  </si>
  <si>
    <t>№ п/п</t>
  </si>
  <si>
    <t>Наименование работ</t>
  </si>
  <si>
    <t>Обоснование цены</t>
  </si>
  <si>
    <t>Ед. изм.</t>
  </si>
  <si>
    <t>Кол-во, км</t>
  </si>
  <si>
    <t>Цена за единицу, руб.</t>
  </si>
  <si>
    <t>Стоимость работ, руб.</t>
  </si>
  <si>
    <t>Строительно-монтажные работы</t>
  </si>
  <si>
    <t>1 км по трассе</t>
  </si>
  <si>
    <t>Итого по УНЦ</t>
  </si>
  <si>
    <t>Итого прямые затраты по смете в ценах 01.01.2018г.</t>
  </si>
  <si>
    <t>Индекс-дефлятор на 2021 год (1,068*1,062*1,051)</t>
  </si>
  <si>
    <t xml:space="preserve">  Итого с дефлятором на 2021 год</t>
  </si>
  <si>
    <t xml:space="preserve">  НДС 20%</t>
  </si>
  <si>
    <t xml:space="preserve">  Итого с НДС</t>
  </si>
  <si>
    <t>Индекс-дефлятор на 2020 год</t>
  </si>
  <si>
    <t xml:space="preserve">  Итого с дефлятором на 2020 год</t>
  </si>
  <si>
    <t>Индекс-дефлятор на 2021 год</t>
  </si>
  <si>
    <t>Индекс-дефлятор на 2022 год</t>
  </si>
  <si>
    <t xml:space="preserve">  Итого с дефлятором на 2022 год</t>
  </si>
  <si>
    <t>Индекс-дефлятор на 2023 год</t>
  </si>
  <si>
    <t xml:space="preserve">  Итого с дефлятором на 2023 год</t>
  </si>
  <si>
    <t>Проектные работы</t>
  </si>
  <si>
    <t>Проектно-изыскательские работы для КЛ. напряжение 0,4-20 кВ</t>
  </si>
  <si>
    <t>УНЦ П5-01</t>
  </si>
  <si>
    <t>Индекс-дефлятор на 2023 год  (1,068*1,062*1,051*1,048*1,047)</t>
  </si>
  <si>
    <t>публ.26.09.2020 (прил.7 стр.Инвестиции в основной капитал)</t>
  </si>
  <si>
    <t>"____" _____________ 202_ г.</t>
  </si>
  <si>
    <t>1 ячейка</t>
  </si>
  <si>
    <t>УНЦ В8-01-1</t>
  </si>
  <si>
    <t>На основании приказа об утверждении УНЦ №131 от 26.02.2024 г.</t>
  </si>
  <si>
    <t>УНЦ ячейки выключателя РП,СП,ТП,РТП типа КСО  6-15 кВ, номинальный ток 1000А, Номинальный ток отключения 20кА</t>
  </si>
  <si>
    <t>1 ед.</t>
  </si>
  <si>
    <t>Итого прямые затраты по смете в ценах 01.01.2023г.</t>
  </si>
  <si>
    <t xml:space="preserve">  Итого с дефлятором на 2025 год</t>
  </si>
  <si>
    <t>УНЦ КТП киоскового типа 6-20кВ. Мощность 250кВА, кол-во трансформаторов - 1шт</t>
  </si>
  <si>
    <t>УНЦ Э1-06-1</t>
  </si>
  <si>
    <t>Итого с коэффициентом перехода (пересчета) от базового УНЦ электрических сетей (за исключением ВЛ) к уровню УНЦ электрических сетей субъектов Российской Федерации Курская обл.):   Ц1-88-1: В -1,09; Ц1-88-2: Э1-1,09; Ц1-88-10: К1-К3 - 1,09</t>
  </si>
  <si>
    <t>1км по трассе</t>
  </si>
  <si>
    <t>УНЦ устройство траншеи КЛ, напряжение 0,4кВ, одна цепь благоустройство по трассе без учета восстановления газонов</t>
  </si>
  <si>
    <t>УНЦ Б2-01-1</t>
  </si>
  <si>
    <t>УНЦ устройство траншеи КЛ, напряжение 6кВ, одна цепь благоустройство по трассе без учета восстановления газонов</t>
  </si>
  <si>
    <t>УНЦ Б2-02-1</t>
  </si>
  <si>
    <t>УНЦ КЛ10кВ, сеч.жилы 70мм2 К=1,34 (прим. к табл., протяженность менее 100м)</t>
  </si>
  <si>
    <t>УНЦ К1-03-02</t>
  </si>
  <si>
    <t>УНЦ КЛ0,4кВ, сеч.жилы 35мм2; К=1,34 (прим. к табл., протяженность менее 100м)</t>
  </si>
  <si>
    <t>УНЦ К3-03-01</t>
  </si>
  <si>
    <t xml:space="preserve">  Итого с дефлятором на 2030 год</t>
  </si>
  <si>
    <t>публ. 26.09.2025 (табл.6 Инвестиции в основой капитал)</t>
  </si>
  <si>
    <t>Индекс-дефлятор на 2026 год (1,081*1,074*1,055)</t>
  </si>
  <si>
    <t xml:space="preserve">  НДС 22%</t>
  </si>
  <si>
    <t>Индекс-дефлятор на 2030 год (1,081*1,074*1,055*1,041*1,041*1,041*1,041)</t>
  </si>
  <si>
    <t>КТП №2 (по бух. Комплектная трансформаторная подстанция №2 инв. 865060495, 643,Курская обл, г. Дмитриев-Ст.город)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</si>
</sst>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"/>
      <family val="1"/>
    </font>
    <font>
      <sz val="14"/>
      <name val="Times"/>
      <family val="1"/>
    </font>
    <font>
      <sz val="10"/>
      <name val="Times"/>
      <family val="1"/>
    </font>
    <font>
      <sz val="10"/>
      <name val="Arial"/>
      <family val="2"/>
      <charset val="204"/>
    </font>
    <font>
      <sz val="12"/>
      <name val="Times"/>
      <family val="1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1">
    <xf numFmtId="0" fontId="0" fillId="0" borderId="0"/>
    <xf numFmtId="0" fontId="2" fillId="0" borderId="0"/>
    <xf numFmtId="0" fontId="8" fillId="0" borderId="0">
      <alignment horizontal="center"/>
    </xf>
    <xf numFmtId="0" fontId="2" fillId="0" borderId="0" applyFill="0" applyProtection="0"/>
    <xf numFmtId="0" fontId="8" fillId="0" borderId="4">
      <alignment horizontal="center" wrapText="1"/>
    </xf>
    <xf numFmtId="0" fontId="8" fillId="0" borderId="0">
      <alignment horizontal="right" vertical="top" wrapText="1"/>
    </xf>
    <xf numFmtId="0" fontId="8" fillId="0" borderId="4">
      <alignment horizontal="center"/>
    </xf>
    <xf numFmtId="0" fontId="2" fillId="0" borderId="0">
      <alignment vertical="top"/>
    </xf>
    <xf numFmtId="0" fontId="8" fillId="0" borderId="4">
      <alignment horizontal="center"/>
    </xf>
    <xf numFmtId="0" fontId="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 applyFill="0" applyProtection="0"/>
    <xf numFmtId="0" fontId="6" fillId="0" borderId="0"/>
    <xf numFmtId="0" fontId="1" fillId="0" borderId="0"/>
    <xf numFmtId="0" fontId="8" fillId="0" borderId="0"/>
    <xf numFmtId="0" fontId="8" fillId="0" borderId="4">
      <alignment horizontal="center" wrapText="1"/>
    </xf>
    <xf numFmtId="0" fontId="8" fillId="0" borderId="4">
      <alignment horizontal="center"/>
    </xf>
    <xf numFmtId="0" fontId="8" fillId="0" borderId="4">
      <alignment horizontal="center" wrapText="1"/>
    </xf>
    <xf numFmtId="0" fontId="2" fillId="0" borderId="0"/>
    <xf numFmtId="0" fontId="8" fillId="0" borderId="0">
      <alignment horizontal="left" vertical="top"/>
    </xf>
    <xf numFmtId="0" fontId="8" fillId="0" borderId="0"/>
  </cellStyleXfs>
  <cellXfs count="88">
    <xf numFmtId="0" fontId="0" fillId="0" borderId="0" xfId="0"/>
    <xf numFmtId="0" fontId="3" fillId="0" borderId="0" xfId="1" applyFont="1"/>
    <xf numFmtId="0" fontId="4" fillId="0" borderId="0" xfId="1" applyFont="1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right" vertical="center"/>
    </xf>
    <xf numFmtId="0" fontId="6" fillId="0" borderId="0" xfId="1" applyFont="1"/>
    <xf numFmtId="0" fontId="7" fillId="0" borderId="0" xfId="1" applyFont="1" applyAlignment="1">
      <alignment horizontal="left" vertical="center"/>
    </xf>
    <xf numFmtId="0" fontId="7" fillId="0" borderId="0" xfId="2" applyFont="1" applyBorder="1" applyAlignment="1">
      <alignment horizontal="right"/>
    </xf>
    <xf numFmtId="0" fontId="7" fillId="0" borderId="0" xfId="1" applyFont="1"/>
    <xf numFmtId="0" fontId="7" fillId="0" borderId="0" xfId="1" applyFont="1" applyBorder="1"/>
    <xf numFmtId="0" fontId="4" fillId="0" borderId="0" xfId="1" applyFont="1" applyBorder="1"/>
    <xf numFmtId="0" fontId="7" fillId="0" borderId="0" xfId="2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Border="1" applyAlignment="1">
      <alignment horizontal="left"/>
    </xf>
    <xf numFmtId="49" fontId="8" fillId="0" borderId="0" xfId="3" applyNumberFormat="1" applyFont="1" applyAlignment="1">
      <alignment horizontal="left" vertical="top"/>
    </xf>
    <xf numFmtId="0" fontId="8" fillId="0" borderId="0" xfId="3" applyFont="1" applyAlignment="1">
      <alignment horizontal="left" vertical="top" wrapText="1"/>
    </xf>
    <xf numFmtId="0" fontId="8" fillId="0" borderId="0" xfId="3" applyFont="1" applyAlignment="1">
      <alignment horizontal="center" vertical="top" wrapText="1"/>
    </xf>
    <xf numFmtId="0" fontId="8" fillId="0" borderId="0" xfId="3" applyFont="1"/>
    <xf numFmtId="0" fontId="8" fillId="0" borderId="0" xfId="3" applyFont="1" applyAlignment="1">
      <alignment horizontal="right" vertical="top"/>
    </xf>
    <xf numFmtId="0" fontId="8" fillId="0" borderId="0" xfId="3" applyFont="1" applyBorder="1" applyAlignment="1">
      <alignment horizontal="right" vertical="top"/>
    </xf>
    <xf numFmtId="0" fontId="10" fillId="0" borderId="0" xfId="1" applyFont="1" applyBorder="1" applyAlignment="1">
      <alignment horizontal="right" vertical="top"/>
    </xf>
    <xf numFmtId="164" fontId="10" fillId="0" borderId="0" xfId="1" applyNumberFormat="1" applyFont="1" applyBorder="1" applyAlignment="1">
      <alignment vertical="top"/>
    </xf>
    <xf numFmtId="0" fontId="9" fillId="0" borderId="0" xfId="1" applyFont="1" applyAlignment="1">
      <alignment horizontal="center" vertical="top"/>
    </xf>
    <xf numFmtId="0" fontId="12" fillId="0" borderId="0" xfId="2" applyFont="1" applyBorder="1" applyAlignment="1">
      <alignment wrapText="1"/>
    </xf>
    <xf numFmtId="0" fontId="13" fillId="0" borderId="0" xfId="1" applyFont="1" applyAlignment="1">
      <alignment horizontal="center"/>
    </xf>
    <xf numFmtId="0" fontId="10" fillId="0" borderId="0" xfId="1" applyFont="1" applyBorder="1" applyAlignment="1">
      <alignment vertical="top"/>
    </xf>
    <xf numFmtId="0" fontId="10" fillId="0" borderId="0" xfId="1" applyFont="1" applyBorder="1" applyAlignment="1">
      <alignment horizontal="center" vertical="top"/>
    </xf>
    <xf numFmtId="0" fontId="13" fillId="0" borderId="0" xfId="1" applyFont="1" applyAlignment="1">
      <alignment horizontal="left"/>
    </xf>
    <xf numFmtId="0" fontId="14" fillId="0" borderId="2" xfId="4" applyFont="1" applyBorder="1">
      <alignment horizontal="center" wrapText="1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left" vertical="center" wrapText="1"/>
    </xf>
    <xf numFmtId="0" fontId="6" fillId="0" borderId="4" xfId="1" applyNumberFormat="1" applyFont="1" applyBorder="1" applyAlignment="1">
      <alignment horizontal="left" vertical="center" wrapText="1"/>
    </xf>
    <xf numFmtId="4" fontId="6" fillId="0" borderId="4" xfId="1" applyNumberFormat="1" applyFont="1" applyBorder="1" applyAlignment="1">
      <alignment horizontal="right" vertical="center" wrapText="1"/>
    </xf>
    <xf numFmtId="0" fontId="15" fillId="0" borderId="0" xfId="1" applyFont="1" applyAlignment="1">
      <alignment vertical="center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center" vertical="top" wrapText="1"/>
    </xf>
    <xf numFmtId="4" fontId="6" fillId="0" borderId="4" xfId="1" applyNumberFormat="1" applyFont="1" applyBorder="1" applyAlignment="1">
      <alignment horizontal="right" vertical="top" wrapText="1"/>
    </xf>
    <xf numFmtId="0" fontId="15" fillId="0" borderId="0" xfId="1" applyFont="1"/>
    <xf numFmtId="4" fontId="6" fillId="0" borderId="4" xfId="5" applyNumberFormat="1" applyFont="1" applyFill="1" applyBorder="1" applyAlignment="1">
      <alignment horizontal="righ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165" fontId="6" fillId="0" borderId="4" xfId="5" applyNumberFormat="1" applyFont="1" applyFill="1" applyBorder="1" applyAlignment="1">
      <alignment horizontal="right" vertical="top" wrapText="1"/>
    </xf>
    <xf numFmtId="4" fontId="6" fillId="0" borderId="4" xfId="5" applyNumberFormat="1" applyFont="1" applyBorder="1" applyAlignment="1">
      <alignment horizontal="right" vertical="top" wrapText="1"/>
    </xf>
    <xf numFmtId="4" fontId="15" fillId="0" borderId="4" xfId="5" applyNumberFormat="1" applyFont="1" applyBorder="1" applyAlignment="1">
      <alignment horizontal="right" vertical="top" wrapText="1"/>
    </xf>
    <xf numFmtId="2" fontId="6" fillId="0" borderId="0" xfId="1" applyNumberFormat="1" applyFont="1"/>
    <xf numFmtId="0" fontId="6" fillId="0" borderId="0" xfId="0" applyFont="1"/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/>
    </xf>
    <xf numFmtId="0" fontId="18" fillId="0" borderId="9" xfId="1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/>
    </xf>
    <xf numFmtId="0" fontId="18" fillId="0" borderId="11" xfId="1" applyFont="1" applyBorder="1" applyAlignment="1">
      <alignment horizontal="center" vertical="center"/>
    </xf>
    <xf numFmtId="0" fontId="19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15" fillId="0" borderId="8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15" fillId="0" borderId="4" xfId="5" applyFont="1" applyBorder="1" applyAlignment="1">
      <alignment horizontal="left" vertical="top" wrapText="1"/>
    </xf>
    <xf numFmtId="0" fontId="16" fillId="0" borderId="4" xfId="1" applyFont="1" applyBorder="1" applyAlignment="1">
      <alignment horizontal="left" vertical="top" wrapText="1"/>
    </xf>
    <xf numFmtId="0" fontId="6" fillId="0" borderId="4" xfId="5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6" fillId="0" borderId="5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left" vertical="top" wrapText="1"/>
    </xf>
    <xf numFmtId="0" fontId="6" fillId="0" borderId="7" xfId="5" applyFont="1" applyBorder="1" applyAlignment="1">
      <alignment horizontal="left" vertical="top" wrapText="1"/>
    </xf>
    <xf numFmtId="0" fontId="9" fillId="0" borderId="0" xfId="1" applyFont="1" applyAlignment="1">
      <alignment horizontal="center" vertical="top"/>
    </xf>
    <xf numFmtId="0" fontId="11" fillId="0" borderId="1" xfId="2" applyFont="1" applyBorder="1" applyAlignment="1">
      <alignment horizontal="center" wrapText="1"/>
    </xf>
    <xf numFmtId="0" fontId="10" fillId="0" borderId="0" xfId="1" applyFont="1" applyBorder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4" fillId="0" borderId="5" xfId="4" applyFont="1" applyBorder="1" applyAlignment="1">
      <alignment horizontal="center" wrapText="1"/>
    </xf>
    <xf numFmtId="0" fontId="14" fillId="0" borderId="6" xfId="4" applyFont="1" applyBorder="1" applyAlignment="1">
      <alignment horizontal="center" wrapText="1"/>
    </xf>
    <xf numFmtId="0" fontId="14" fillId="0" borderId="7" xfId="4" applyFont="1" applyBorder="1" applyAlignment="1">
      <alignment horizontal="center" wrapText="1"/>
    </xf>
    <xf numFmtId="0" fontId="6" fillId="0" borderId="4" xfId="5" applyFont="1" applyFill="1" applyBorder="1" applyAlignment="1">
      <alignment horizontal="lef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0" fontId="15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</cellXfs>
  <cellStyles count="31">
    <cellStyle name="Акт" xfId="6"/>
    <cellStyle name="АктМТСН" xfId="7"/>
    <cellStyle name="ВедРесурсов" xfId="8"/>
    <cellStyle name="ВедРесурсовАкт" xfId="9"/>
    <cellStyle name="Итоги" xfId="5"/>
    <cellStyle name="ИтогоАктБазЦ" xfId="10"/>
    <cellStyle name="ИтогоАктБИМ" xfId="11"/>
    <cellStyle name="ИтогоАктРесМет" xfId="12"/>
    <cellStyle name="ИтогоАктТекЦ" xfId="13"/>
    <cellStyle name="ИтогоБазЦ" xfId="14"/>
    <cellStyle name="ИтогоБИМ" xfId="15"/>
    <cellStyle name="ИтогоРесМет" xfId="16"/>
    <cellStyle name="ИтогоТекЦ" xfId="17"/>
    <cellStyle name="ЛокСмета" xfId="4"/>
    <cellStyle name="ЛокСмМТСН" xfId="18"/>
    <cellStyle name="М29" xfId="19"/>
    <cellStyle name="ОбСмета" xfId="20"/>
    <cellStyle name="Обычный" xfId="0" builtinId="0"/>
    <cellStyle name="Обычный 2" xfId="21"/>
    <cellStyle name="Обычный 2 2" xfId="3"/>
    <cellStyle name="Обычный 3" xfId="22"/>
    <cellStyle name="Обычный 3 2" xfId="1"/>
    <cellStyle name="Обычный 4" xfId="23"/>
    <cellStyle name="Параметр" xfId="24"/>
    <cellStyle name="ПеременныеСметы" xfId="25"/>
    <cellStyle name="РесСмета" xfId="26"/>
    <cellStyle name="СводкаСтоимРаб" xfId="27"/>
    <cellStyle name="СводРасч" xfId="28"/>
    <cellStyle name="Титул" xfId="2"/>
    <cellStyle name="Хвост" xfId="29"/>
    <cellStyle name="Экспертиз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1:U95"/>
  <sheetViews>
    <sheetView showGridLines="0" tabSelected="1" topLeftCell="A4" zoomScale="80" zoomScaleNormal="80" workbookViewId="0">
      <selection activeCell="A11" sqref="A11"/>
    </sheetView>
  </sheetViews>
  <sheetFormatPr defaultColWidth="9.109375" defaultRowHeight="13.2" x14ac:dyDescent="0.25"/>
  <cols>
    <col min="1" max="1" width="12.44140625" style="6" bestFit="1" customWidth="1"/>
    <col min="2" max="2" width="39.44140625" style="6" customWidth="1"/>
    <col min="3" max="3" width="17" style="6" customWidth="1"/>
    <col min="4" max="4" width="14.33203125" style="6" customWidth="1"/>
    <col min="5" max="5" width="8.109375" style="6" customWidth="1"/>
    <col min="6" max="6" width="25.5546875" style="6" customWidth="1"/>
    <col min="7" max="7" width="17.6640625" style="6" customWidth="1"/>
    <col min="8" max="8" width="10.5546875" style="6" bestFit="1" customWidth="1"/>
    <col min="9" max="12" width="9.109375" style="6"/>
    <col min="13" max="13" width="12.44140625" style="6" bestFit="1" customWidth="1"/>
    <col min="14" max="16384" width="9.109375" style="6"/>
  </cols>
  <sheetData>
    <row r="1" spans="1:12" ht="18" x14ac:dyDescent="0.35">
      <c r="A1" s="1" t="s">
        <v>0</v>
      </c>
      <c r="B1" s="2"/>
      <c r="C1" s="2"/>
      <c r="D1" s="3"/>
      <c r="E1" s="3"/>
      <c r="F1" s="4"/>
      <c r="G1" s="2"/>
      <c r="H1" s="5" t="s">
        <v>1</v>
      </c>
    </row>
    <row r="2" spans="1:12" ht="18" x14ac:dyDescent="0.35">
      <c r="A2" s="7" t="s">
        <v>2</v>
      </c>
      <c r="B2" s="3"/>
      <c r="C2" s="3"/>
      <c r="D2" s="3"/>
      <c r="E2" s="3"/>
      <c r="F2" s="4"/>
      <c r="G2" s="2"/>
      <c r="H2" s="8" t="s">
        <v>3</v>
      </c>
    </row>
    <row r="3" spans="1:12" ht="18" x14ac:dyDescent="0.35">
      <c r="A3" s="7" t="s">
        <v>4</v>
      </c>
      <c r="B3" s="9"/>
      <c r="C3" s="9"/>
      <c r="D3" s="3"/>
      <c r="E3" s="3"/>
      <c r="F3" s="10"/>
      <c r="G3" s="11"/>
      <c r="H3" s="10"/>
    </row>
    <row r="4" spans="1:12" ht="18" x14ac:dyDescent="0.35">
      <c r="A4" s="12" t="s">
        <v>5</v>
      </c>
      <c r="B4" s="12"/>
      <c r="C4" s="12"/>
      <c r="D4" s="3"/>
      <c r="E4" s="3"/>
      <c r="F4" s="10"/>
      <c r="G4" s="11"/>
      <c r="H4" s="13" t="s">
        <v>35</v>
      </c>
    </row>
    <row r="5" spans="1:12" ht="15.6" x14ac:dyDescent="0.3">
      <c r="A5" s="14" t="s">
        <v>35</v>
      </c>
      <c r="B5" s="10"/>
      <c r="C5" s="10"/>
      <c r="D5" s="3"/>
      <c r="E5" s="3"/>
      <c r="F5" s="3"/>
      <c r="G5" s="3"/>
      <c r="H5" s="3"/>
      <c r="I5" s="3"/>
      <c r="J5" s="3"/>
      <c r="K5" s="3"/>
      <c r="L5" s="3"/>
    </row>
    <row r="6" spans="1:12" ht="12.75" x14ac:dyDescent="0.2">
      <c r="A6" s="15"/>
      <c r="B6" s="16"/>
      <c r="C6" s="17"/>
      <c r="D6" s="18"/>
      <c r="E6" s="19"/>
      <c r="F6" s="19"/>
      <c r="G6" s="19"/>
      <c r="H6" s="20"/>
      <c r="I6" s="20"/>
    </row>
    <row r="7" spans="1:12" ht="12.75" x14ac:dyDescent="0.2">
      <c r="A7" s="15"/>
      <c r="B7" s="16"/>
      <c r="C7" s="17"/>
      <c r="D7" s="18"/>
      <c r="E7" s="19"/>
      <c r="F7" s="19"/>
      <c r="G7" s="19"/>
      <c r="H7" s="20"/>
      <c r="I7" s="20"/>
    </row>
    <row r="8" spans="1:12" ht="21" x14ac:dyDescent="0.25">
      <c r="A8" s="73" t="s">
        <v>6</v>
      </c>
      <c r="B8" s="73"/>
      <c r="C8" s="73"/>
      <c r="D8" s="73"/>
      <c r="E8" s="73"/>
      <c r="F8" s="73"/>
      <c r="G8" s="73"/>
      <c r="H8" s="21"/>
      <c r="I8" s="22"/>
    </row>
    <row r="9" spans="1:12" ht="20.25" x14ac:dyDescent="0.2">
      <c r="A9" s="23"/>
      <c r="B9" s="23"/>
      <c r="C9" s="23"/>
      <c r="D9" s="23"/>
      <c r="E9" s="23"/>
      <c r="F9" s="23"/>
      <c r="G9" s="23"/>
      <c r="H9" s="21"/>
      <c r="I9" s="22"/>
    </row>
    <row r="10" spans="1:12" ht="34.5" customHeight="1" x14ac:dyDescent="0.35">
      <c r="A10" s="74" t="s">
        <v>60</v>
      </c>
      <c r="B10" s="74"/>
      <c r="C10" s="74"/>
      <c r="D10" s="74"/>
      <c r="E10" s="74"/>
      <c r="F10" s="74"/>
      <c r="G10" s="74"/>
      <c r="H10" s="24"/>
      <c r="I10" s="24"/>
    </row>
    <row r="11" spans="1:12" x14ac:dyDescent="0.25">
      <c r="A11" s="25"/>
      <c r="B11" s="75" t="s">
        <v>7</v>
      </c>
      <c r="C11" s="75"/>
      <c r="D11" s="75"/>
      <c r="E11" s="75"/>
      <c r="F11" s="75"/>
      <c r="G11" s="75"/>
      <c r="H11" s="26"/>
      <c r="I11" s="26"/>
    </row>
    <row r="12" spans="1:12" ht="12.75" x14ac:dyDescent="0.2">
      <c r="A12" s="25"/>
      <c r="B12" s="27"/>
      <c r="C12" s="27"/>
      <c r="D12" s="27"/>
      <c r="E12" s="27"/>
      <c r="F12" s="27"/>
      <c r="G12" s="27"/>
      <c r="H12" s="26"/>
      <c r="I12" s="26"/>
    </row>
    <row r="13" spans="1:12" ht="12.75" x14ac:dyDescent="0.2">
      <c r="A13" s="25"/>
      <c r="B13" s="27"/>
      <c r="C13" s="27"/>
      <c r="D13" s="27"/>
      <c r="E13" s="27"/>
      <c r="F13" s="27"/>
      <c r="G13" s="27"/>
      <c r="H13" s="26"/>
      <c r="I13" s="26"/>
    </row>
    <row r="14" spans="1:12" x14ac:dyDescent="0.25">
      <c r="A14" s="28" t="s">
        <v>38</v>
      </c>
      <c r="B14" s="27"/>
      <c r="C14" s="27"/>
      <c r="D14" s="27"/>
      <c r="E14" s="27"/>
      <c r="F14" s="27"/>
      <c r="G14" s="27"/>
      <c r="H14" s="26"/>
      <c r="I14" s="26"/>
    </row>
    <row r="15" spans="1:12" ht="16.5" customHeight="1" x14ac:dyDescent="0.25">
      <c r="A15" s="76" t="s">
        <v>8</v>
      </c>
      <c r="B15" s="76" t="s">
        <v>9</v>
      </c>
      <c r="C15" s="76" t="s">
        <v>10</v>
      </c>
      <c r="D15" s="76" t="s">
        <v>11</v>
      </c>
      <c r="E15" s="76" t="s">
        <v>12</v>
      </c>
      <c r="F15" s="76" t="s">
        <v>13</v>
      </c>
      <c r="G15" s="76" t="s">
        <v>14</v>
      </c>
    </row>
    <row r="16" spans="1:12" ht="36.75" customHeight="1" x14ac:dyDescent="0.25">
      <c r="A16" s="77"/>
      <c r="B16" s="77"/>
      <c r="C16" s="77"/>
      <c r="D16" s="77"/>
      <c r="E16" s="77"/>
      <c r="F16" s="77"/>
      <c r="G16" s="77"/>
    </row>
    <row r="17" spans="1:7" ht="15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</row>
    <row r="18" spans="1:7" ht="13.8" x14ac:dyDescent="0.25">
      <c r="A18" s="78" t="s">
        <v>15</v>
      </c>
      <c r="B18" s="79"/>
      <c r="C18" s="79"/>
      <c r="D18" s="79"/>
      <c r="E18" s="79"/>
      <c r="F18" s="79"/>
      <c r="G18" s="80"/>
    </row>
    <row r="19" spans="1:7" s="34" customFormat="1" ht="49.2" customHeight="1" x14ac:dyDescent="0.3">
      <c r="A19" s="30">
        <v>1</v>
      </c>
      <c r="B19" s="31" t="s">
        <v>43</v>
      </c>
      <c r="C19" s="32" t="s">
        <v>44</v>
      </c>
      <c r="D19" s="30" t="s">
        <v>40</v>
      </c>
      <c r="E19" s="30">
        <v>1</v>
      </c>
      <c r="F19" s="33">
        <f>1338.63*1000</f>
        <v>1338630</v>
      </c>
      <c r="G19" s="33">
        <f>F19*E19</f>
        <v>1338630</v>
      </c>
    </row>
    <row r="20" spans="1:7" s="34" customFormat="1" ht="49.2" customHeight="1" x14ac:dyDescent="0.3">
      <c r="A20" s="30">
        <v>2</v>
      </c>
      <c r="B20" s="31" t="s">
        <v>39</v>
      </c>
      <c r="C20" s="32" t="s">
        <v>37</v>
      </c>
      <c r="D20" s="30" t="s">
        <v>36</v>
      </c>
      <c r="E20" s="30">
        <v>2</v>
      </c>
      <c r="F20" s="33">
        <f>1495.46*1000</f>
        <v>1495460</v>
      </c>
      <c r="G20" s="33">
        <f t="shared" ref="G20" si="0">F20*E20</f>
        <v>2990920</v>
      </c>
    </row>
    <row r="21" spans="1:7" s="34" customFormat="1" ht="49.2" customHeight="1" x14ac:dyDescent="0.3">
      <c r="A21" s="30">
        <v>3</v>
      </c>
      <c r="B21" s="31" t="s">
        <v>51</v>
      </c>
      <c r="C21" s="32" t="s">
        <v>52</v>
      </c>
      <c r="D21" s="30" t="s">
        <v>46</v>
      </c>
      <c r="E21" s="30">
        <v>2.5000000000000001E-2</v>
      </c>
      <c r="F21" s="33">
        <f>2861.77*1000</f>
        <v>2861770</v>
      </c>
      <c r="G21" s="33">
        <f>F21*E21*1.34</f>
        <v>95869.295000000013</v>
      </c>
    </row>
    <row r="22" spans="1:7" s="34" customFormat="1" ht="49.2" customHeight="1" x14ac:dyDescent="0.3">
      <c r="A22" s="30">
        <v>4</v>
      </c>
      <c r="B22" s="31" t="s">
        <v>53</v>
      </c>
      <c r="C22" s="32" t="s">
        <v>54</v>
      </c>
      <c r="D22" s="30" t="s">
        <v>46</v>
      </c>
      <c r="E22" s="30">
        <v>0.04</v>
      </c>
      <c r="F22" s="33">
        <f>568.06*1000</f>
        <v>568060</v>
      </c>
      <c r="G22" s="33">
        <f>F22*E22*1.34</f>
        <v>30448.016000000003</v>
      </c>
    </row>
    <row r="23" spans="1:7" s="34" customFormat="1" ht="49.2" customHeight="1" x14ac:dyDescent="0.3">
      <c r="A23" s="30">
        <v>5</v>
      </c>
      <c r="B23" s="31" t="s">
        <v>47</v>
      </c>
      <c r="C23" s="32" t="s">
        <v>48</v>
      </c>
      <c r="D23" s="30" t="s">
        <v>46</v>
      </c>
      <c r="E23" s="30">
        <v>0.04</v>
      </c>
      <c r="F23" s="33">
        <f>933.4*1000</f>
        <v>933400</v>
      </c>
      <c r="G23" s="33">
        <f>F23*E23</f>
        <v>37336</v>
      </c>
    </row>
    <row r="24" spans="1:7" s="34" customFormat="1" ht="49.2" customHeight="1" x14ac:dyDescent="0.3">
      <c r="A24" s="30">
        <v>6</v>
      </c>
      <c r="B24" s="31" t="s">
        <v>49</v>
      </c>
      <c r="C24" s="32" t="s">
        <v>50</v>
      </c>
      <c r="D24" s="30" t="s">
        <v>46</v>
      </c>
      <c r="E24" s="30">
        <v>0.08</v>
      </c>
      <c r="F24" s="33">
        <f>2836.51*1000</f>
        <v>2836510</v>
      </c>
      <c r="G24" s="33">
        <f>F24*E24</f>
        <v>226920.80000000002</v>
      </c>
    </row>
    <row r="25" spans="1:7" s="39" customFormat="1" x14ac:dyDescent="0.25">
      <c r="A25" s="30"/>
      <c r="B25" s="36"/>
      <c r="C25" s="36"/>
      <c r="D25" s="37"/>
      <c r="E25" s="37"/>
      <c r="F25" s="38" t="s">
        <v>17</v>
      </c>
      <c r="G25" s="38">
        <f>SUM(G19:G24)</f>
        <v>4720124.1109999996</v>
      </c>
    </row>
    <row r="26" spans="1:7" ht="15.75" customHeight="1" x14ac:dyDescent="0.25">
      <c r="A26" s="81" t="s">
        <v>41</v>
      </c>
      <c r="B26" s="81"/>
      <c r="C26" s="81"/>
      <c r="D26" s="81"/>
      <c r="E26" s="81"/>
      <c r="F26" s="81"/>
      <c r="G26" s="40">
        <f>G25</f>
        <v>4720124.1109999996</v>
      </c>
    </row>
    <row r="27" spans="1:7" ht="27.75" customHeight="1" x14ac:dyDescent="0.25">
      <c r="A27" s="82" t="s">
        <v>45</v>
      </c>
      <c r="B27" s="83"/>
      <c r="C27" s="83"/>
      <c r="D27" s="83"/>
      <c r="E27" s="83"/>
      <c r="F27" s="84"/>
      <c r="G27" s="40">
        <f>G20*1.09+G19*1.09+G21*1.09+G22*1.09+G23+G24</f>
        <v>5121152.1689900002</v>
      </c>
    </row>
    <row r="28" spans="1:7" x14ac:dyDescent="0.25">
      <c r="A28" s="41"/>
      <c r="B28" s="42"/>
      <c r="C28" s="42"/>
      <c r="D28" s="42"/>
      <c r="E28" s="42"/>
      <c r="F28" s="43"/>
      <c r="G28" s="40"/>
    </row>
    <row r="29" spans="1:7" ht="12.75" hidden="1" x14ac:dyDescent="0.2">
      <c r="A29" s="85"/>
      <c r="B29" s="86"/>
      <c r="C29" s="86"/>
      <c r="D29" s="86"/>
      <c r="E29" s="86"/>
      <c r="F29" s="87"/>
      <c r="G29" s="45"/>
    </row>
    <row r="30" spans="1:7" ht="12.75" hidden="1" x14ac:dyDescent="0.2">
      <c r="A30" s="68" t="s">
        <v>23</v>
      </c>
      <c r="B30" s="69"/>
      <c r="C30" s="69"/>
      <c r="D30" s="69"/>
      <c r="E30" s="69"/>
      <c r="F30" s="69"/>
      <c r="G30" s="44" t="e">
        <f>#REF!*N30</f>
        <v>#REF!</v>
      </c>
    </row>
    <row r="31" spans="1:7" ht="12.75" hidden="1" customHeight="1" x14ac:dyDescent="0.2">
      <c r="A31" s="70" t="s">
        <v>24</v>
      </c>
      <c r="B31" s="71"/>
      <c r="C31" s="71"/>
      <c r="D31" s="71"/>
      <c r="E31" s="71"/>
      <c r="F31" s="72"/>
      <c r="G31" s="45" t="e">
        <f>G27*G30</f>
        <v>#REF!</v>
      </c>
    </row>
    <row r="32" spans="1:7" ht="12.75" hidden="1" customHeight="1" x14ac:dyDescent="0.2">
      <c r="A32" s="68" t="s">
        <v>21</v>
      </c>
      <c r="B32" s="69"/>
      <c r="C32" s="69"/>
      <c r="D32" s="69"/>
      <c r="E32" s="69"/>
      <c r="F32" s="69"/>
      <c r="G32" s="45" t="e">
        <f>G31*0.2</f>
        <v>#REF!</v>
      </c>
    </row>
    <row r="33" spans="1:8" ht="12.75" hidden="1" customHeight="1" x14ac:dyDescent="0.2">
      <c r="A33" s="66" t="s">
        <v>22</v>
      </c>
      <c r="B33" s="67"/>
      <c r="C33" s="67"/>
      <c r="D33" s="67"/>
      <c r="E33" s="67"/>
      <c r="F33" s="67"/>
      <c r="G33" s="46" t="e">
        <f>G31+G32</f>
        <v>#REF!</v>
      </c>
    </row>
    <row r="34" spans="1:8" ht="12.75" hidden="1" customHeight="1" x14ac:dyDescent="0.2">
      <c r="A34" s="85"/>
      <c r="B34" s="86"/>
      <c r="C34" s="86"/>
      <c r="D34" s="86"/>
      <c r="E34" s="86"/>
      <c r="F34" s="87"/>
      <c r="G34" s="45"/>
    </row>
    <row r="35" spans="1:8" ht="12.75" hidden="1" customHeight="1" x14ac:dyDescent="0.2">
      <c r="A35" s="68" t="s">
        <v>25</v>
      </c>
      <c r="B35" s="69"/>
      <c r="C35" s="69"/>
      <c r="D35" s="69"/>
      <c r="E35" s="69"/>
      <c r="F35" s="69"/>
      <c r="G35" s="44" t="e">
        <f>#REF!*N30*N36</f>
        <v>#REF!</v>
      </c>
    </row>
    <row r="36" spans="1:8" ht="12.75" hidden="1" customHeight="1" x14ac:dyDescent="0.2">
      <c r="A36" s="70" t="s">
        <v>20</v>
      </c>
      <c r="B36" s="71"/>
      <c r="C36" s="71"/>
      <c r="D36" s="71"/>
      <c r="E36" s="71"/>
      <c r="F36" s="72"/>
      <c r="G36" s="45" t="e">
        <f>G27*G35</f>
        <v>#REF!</v>
      </c>
    </row>
    <row r="37" spans="1:8" ht="12.75" hidden="1" customHeight="1" x14ac:dyDescent="0.2">
      <c r="A37" s="68" t="s">
        <v>21</v>
      </c>
      <c r="B37" s="69"/>
      <c r="C37" s="69"/>
      <c r="D37" s="69"/>
      <c r="E37" s="69"/>
      <c r="F37" s="69"/>
      <c r="G37" s="45" t="e">
        <f>G36*0.2</f>
        <v>#REF!</v>
      </c>
    </row>
    <row r="38" spans="1:8" ht="12.75" hidden="1" customHeight="1" x14ac:dyDescent="0.2">
      <c r="A38" s="66" t="s">
        <v>22</v>
      </c>
      <c r="B38" s="67"/>
      <c r="C38" s="67"/>
      <c r="D38" s="67"/>
      <c r="E38" s="67"/>
      <c r="F38" s="67"/>
      <c r="G38" s="46" t="e">
        <f>G36+G37</f>
        <v>#REF!</v>
      </c>
    </row>
    <row r="39" spans="1:8" ht="12.75" hidden="1" customHeight="1" x14ac:dyDescent="0.2">
      <c r="A39" s="85"/>
      <c r="B39" s="86"/>
      <c r="C39" s="86"/>
      <c r="D39" s="86"/>
      <c r="E39" s="86"/>
      <c r="F39" s="87"/>
      <c r="G39" s="45"/>
    </row>
    <row r="40" spans="1:8" ht="12.75" hidden="1" customHeight="1" x14ac:dyDescent="0.2">
      <c r="A40" s="68" t="s">
        <v>26</v>
      </c>
      <c r="B40" s="69"/>
      <c r="C40" s="69"/>
      <c r="D40" s="69"/>
      <c r="E40" s="69"/>
      <c r="F40" s="69"/>
      <c r="G40" s="44" t="e">
        <f>#REF!*N30*N36*N40</f>
        <v>#REF!</v>
      </c>
    </row>
    <row r="41" spans="1:8" ht="12.75" hidden="1" customHeight="1" x14ac:dyDescent="0.2">
      <c r="A41" s="70" t="s">
        <v>27</v>
      </c>
      <c r="B41" s="71"/>
      <c r="C41" s="71"/>
      <c r="D41" s="71"/>
      <c r="E41" s="71"/>
      <c r="F41" s="72"/>
      <c r="G41" s="45" t="e">
        <f>G27*G40</f>
        <v>#REF!</v>
      </c>
    </row>
    <row r="42" spans="1:8" ht="12.75" hidden="1" x14ac:dyDescent="0.2">
      <c r="A42" s="68" t="s">
        <v>21</v>
      </c>
      <c r="B42" s="69"/>
      <c r="C42" s="69"/>
      <c r="D42" s="69"/>
      <c r="E42" s="69"/>
      <c r="F42" s="69"/>
      <c r="G42" s="45" t="e">
        <f>G41*0.2</f>
        <v>#REF!</v>
      </c>
    </row>
    <row r="43" spans="1:8" ht="12.75" hidden="1" x14ac:dyDescent="0.2">
      <c r="A43" s="66" t="s">
        <v>22</v>
      </c>
      <c r="B43" s="67"/>
      <c r="C43" s="67"/>
      <c r="D43" s="67"/>
      <c r="E43" s="67"/>
      <c r="F43" s="67"/>
      <c r="G43" s="46" t="e">
        <f>G41+G42</f>
        <v>#REF!</v>
      </c>
      <c r="H43" s="47"/>
    </row>
    <row r="44" spans="1:8" ht="12.75" hidden="1" x14ac:dyDescent="0.2">
      <c r="A44" s="41"/>
      <c r="B44" s="42"/>
      <c r="C44" s="42"/>
      <c r="D44" s="42"/>
      <c r="E44" s="42"/>
      <c r="F44" s="43"/>
      <c r="G44" s="40"/>
    </row>
    <row r="45" spans="1:8" ht="12.75" hidden="1" customHeight="1" x14ac:dyDescent="0.2">
      <c r="A45" s="68" t="s">
        <v>28</v>
      </c>
      <c r="B45" s="69"/>
      <c r="C45" s="69"/>
      <c r="D45" s="69"/>
      <c r="E45" s="69"/>
      <c r="F45" s="69"/>
      <c r="G45" s="44" t="e">
        <f>#REF!*N30*N36*N40*N46</f>
        <v>#REF!</v>
      </c>
    </row>
    <row r="46" spans="1:8" ht="12.75" hidden="1" customHeight="1" x14ac:dyDescent="0.2">
      <c r="A46" s="70" t="s">
        <v>29</v>
      </c>
      <c r="B46" s="71"/>
      <c r="C46" s="71"/>
      <c r="D46" s="71"/>
      <c r="E46" s="71"/>
      <c r="F46" s="72"/>
      <c r="G46" s="45" t="e">
        <f>G27*G45</f>
        <v>#REF!</v>
      </c>
    </row>
    <row r="47" spans="1:8" ht="12.75" hidden="1" customHeight="1" x14ac:dyDescent="0.2">
      <c r="A47" s="68" t="s">
        <v>21</v>
      </c>
      <c r="B47" s="69"/>
      <c r="C47" s="69"/>
      <c r="D47" s="69"/>
      <c r="E47" s="69"/>
      <c r="F47" s="69"/>
      <c r="G47" s="45" t="e">
        <f>G46*0.2</f>
        <v>#REF!</v>
      </c>
    </row>
    <row r="48" spans="1:8" ht="12.75" hidden="1" customHeight="1" x14ac:dyDescent="0.2">
      <c r="A48" s="66" t="s">
        <v>22</v>
      </c>
      <c r="B48" s="67"/>
      <c r="C48" s="67"/>
      <c r="D48" s="67"/>
      <c r="E48" s="67"/>
      <c r="F48" s="67"/>
      <c r="G48" s="46" t="e">
        <f>G46+G47</f>
        <v>#REF!</v>
      </c>
    </row>
    <row r="49" spans="1:21" ht="12.75" hidden="1" customHeight="1" x14ac:dyDescent="0.2">
      <c r="A49" s="85"/>
      <c r="B49" s="86"/>
      <c r="C49" s="86"/>
      <c r="D49" s="86"/>
      <c r="E49" s="86"/>
      <c r="F49" s="87"/>
      <c r="G49" s="45"/>
    </row>
    <row r="50" spans="1:21" ht="25.2" customHeight="1" x14ac:dyDescent="0.25">
      <c r="A50" s="61">
        <v>2026</v>
      </c>
      <c r="B50" s="62"/>
      <c r="C50" s="62"/>
      <c r="D50" s="62"/>
      <c r="E50" s="62"/>
      <c r="F50" s="63"/>
      <c r="G50" s="45"/>
    </row>
    <row r="51" spans="1:21" ht="15.6" customHeight="1" thickBot="1" x14ac:dyDescent="0.35">
      <c r="A51" s="68" t="s">
        <v>57</v>
      </c>
      <c r="B51" s="69"/>
      <c r="C51" s="69"/>
      <c r="D51" s="69"/>
      <c r="E51" s="69"/>
      <c r="F51" s="69"/>
      <c r="G51" s="44">
        <v>1.2250000000000001</v>
      </c>
      <c r="I51" s="6">
        <f>1.081*1.074*1.055</f>
        <v>1.2248486700000001</v>
      </c>
      <c r="M51" s="48" t="s">
        <v>56</v>
      </c>
      <c r="N51"/>
      <c r="O51"/>
      <c r="P51"/>
      <c r="Q51"/>
      <c r="R51"/>
    </row>
    <row r="52" spans="1:21" ht="18.600000000000001" customHeight="1" thickBot="1" x14ac:dyDescent="0.3">
      <c r="A52" s="70" t="s">
        <v>42</v>
      </c>
      <c r="B52" s="71"/>
      <c r="C52" s="71"/>
      <c r="D52" s="71"/>
      <c r="E52" s="71"/>
      <c r="F52" s="72"/>
      <c r="G52" s="45">
        <f>G27*G51</f>
        <v>6273411.4070127504</v>
      </c>
      <c r="M52" s="49">
        <v>2020</v>
      </c>
      <c r="N52" s="50">
        <v>2021</v>
      </c>
      <c r="O52" s="50">
        <v>2022</v>
      </c>
      <c r="P52" s="50">
        <v>2023</v>
      </c>
      <c r="Q52" s="53">
        <v>2024</v>
      </c>
      <c r="R52" s="54">
        <v>2025</v>
      </c>
      <c r="S52" s="55">
        <v>2026</v>
      </c>
      <c r="T52" s="64">
        <v>2027</v>
      </c>
      <c r="U52" s="64">
        <v>2028</v>
      </c>
    </row>
    <row r="53" spans="1:21" ht="14.4" thickBot="1" x14ac:dyDescent="0.3">
      <c r="A53" s="68" t="s">
        <v>58</v>
      </c>
      <c r="B53" s="69"/>
      <c r="C53" s="69"/>
      <c r="D53" s="69"/>
      <c r="E53" s="69"/>
      <c r="F53" s="69"/>
      <c r="G53" s="45">
        <f>G52*0.22</f>
        <v>1380150.5095428051</v>
      </c>
      <c r="M53" s="56">
        <v>105.6</v>
      </c>
      <c r="N53" s="57">
        <v>104.9</v>
      </c>
      <c r="O53" s="57">
        <v>114.6</v>
      </c>
      <c r="P53" s="57">
        <v>109.1</v>
      </c>
      <c r="Q53" s="58">
        <v>108.1</v>
      </c>
      <c r="R53" s="59">
        <v>107.4</v>
      </c>
      <c r="S53" s="60">
        <v>105.5</v>
      </c>
      <c r="T53" s="65">
        <v>104.1</v>
      </c>
      <c r="U53" s="65">
        <v>104.1</v>
      </c>
    </row>
    <row r="54" spans="1:21" ht="16.95" customHeight="1" x14ac:dyDescent="0.25">
      <c r="A54" s="66" t="s">
        <v>22</v>
      </c>
      <c r="B54" s="67"/>
      <c r="C54" s="67"/>
      <c r="D54" s="67"/>
      <c r="E54" s="67"/>
      <c r="F54" s="67"/>
      <c r="G54" s="46">
        <f>G52+G53</f>
        <v>7653561.9165555555</v>
      </c>
      <c r="H54" s="47"/>
    </row>
    <row r="55" spans="1:21" ht="25.2" customHeight="1" x14ac:dyDescent="0.25">
      <c r="A55" s="61">
        <v>2030</v>
      </c>
      <c r="B55" s="62"/>
      <c r="C55" s="62"/>
      <c r="D55" s="62"/>
      <c r="E55" s="62"/>
      <c r="F55" s="63"/>
      <c r="G55" s="45"/>
    </row>
    <row r="56" spans="1:21" ht="15.6" customHeight="1" x14ac:dyDescent="0.25">
      <c r="A56" s="68" t="s">
        <v>59</v>
      </c>
      <c r="B56" s="69"/>
      <c r="C56" s="69"/>
      <c r="D56" s="69"/>
      <c r="E56" s="69"/>
      <c r="F56" s="69"/>
      <c r="G56" s="44">
        <v>1.4379999999999999</v>
      </c>
      <c r="I56" s="6">
        <f>1.081*1.074*1.055*1.041*1.041*1.041*1.041</f>
        <v>1.4384188078759625</v>
      </c>
    </row>
    <row r="57" spans="1:21" ht="18.600000000000001" customHeight="1" x14ac:dyDescent="0.25">
      <c r="A57" s="70" t="s">
        <v>55</v>
      </c>
      <c r="B57" s="71"/>
      <c r="C57" s="71"/>
      <c r="D57" s="71"/>
      <c r="E57" s="71"/>
      <c r="F57" s="72"/>
      <c r="G57" s="45">
        <f>G27*G56</f>
        <v>7364216.8190076202</v>
      </c>
    </row>
    <row r="58" spans="1:21" x14ac:dyDescent="0.25">
      <c r="A58" s="68" t="s">
        <v>58</v>
      </c>
      <c r="B58" s="69"/>
      <c r="C58" s="69"/>
      <c r="D58" s="69"/>
      <c r="E58" s="69"/>
      <c r="F58" s="69"/>
      <c r="G58" s="45">
        <f>G57*0.22</f>
        <v>1620127.7001816765</v>
      </c>
    </row>
    <row r="59" spans="1:21" ht="16.95" customHeight="1" x14ac:dyDescent="0.25">
      <c r="A59" s="66" t="s">
        <v>22</v>
      </c>
      <c r="B59" s="67"/>
      <c r="C59" s="67"/>
      <c r="D59" s="67"/>
      <c r="E59" s="67"/>
      <c r="F59" s="67"/>
      <c r="G59" s="46">
        <f>G57+G58</f>
        <v>8984344.5191892963</v>
      </c>
      <c r="H59" s="47"/>
    </row>
    <row r="62" spans="1:21" ht="16.5" hidden="1" customHeight="1" x14ac:dyDescent="0.2">
      <c r="A62" s="76" t="s">
        <v>8</v>
      </c>
      <c r="B62" s="76" t="s">
        <v>9</v>
      </c>
      <c r="C62" s="76" t="s">
        <v>10</v>
      </c>
      <c r="D62" s="76" t="s">
        <v>11</v>
      </c>
      <c r="E62" s="76" t="s">
        <v>12</v>
      </c>
      <c r="F62" s="76" t="s">
        <v>13</v>
      </c>
      <c r="G62" s="76" t="s">
        <v>14</v>
      </c>
    </row>
    <row r="63" spans="1:21" ht="36.75" hidden="1" customHeight="1" x14ac:dyDescent="0.2">
      <c r="A63" s="77"/>
      <c r="B63" s="77"/>
      <c r="C63" s="77"/>
      <c r="D63" s="77"/>
      <c r="E63" s="77"/>
      <c r="F63" s="77"/>
      <c r="G63" s="77"/>
    </row>
    <row r="64" spans="1:21" ht="15" hidden="1" x14ac:dyDescent="0.25">
      <c r="A64" s="29">
        <v>1</v>
      </c>
      <c r="B64" s="29">
        <v>2</v>
      </c>
      <c r="C64" s="29">
        <v>3</v>
      </c>
      <c r="D64" s="29">
        <v>4</v>
      </c>
      <c r="E64" s="29">
        <v>5</v>
      </c>
      <c r="F64" s="29">
        <v>6</v>
      </c>
      <c r="G64" s="29">
        <v>7</v>
      </c>
    </row>
    <row r="65" spans="1:7" ht="15" hidden="1" x14ac:dyDescent="0.25">
      <c r="A65" s="78" t="s">
        <v>30</v>
      </c>
      <c r="B65" s="79"/>
      <c r="C65" s="79"/>
      <c r="D65" s="79"/>
      <c r="E65" s="79"/>
      <c r="F65" s="79"/>
      <c r="G65" s="80"/>
    </row>
    <row r="66" spans="1:7" ht="25.5" hidden="1" x14ac:dyDescent="0.2">
      <c r="A66" s="30">
        <v>3</v>
      </c>
      <c r="B66" s="35" t="s">
        <v>31</v>
      </c>
      <c r="C66" s="36" t="s">
        <v>32</v>
      </c>
      <c r="D66" s="37" t="s">
        <v>16</v>
      </c>
      <c r="E66" s="30" t="e">
        <f>#REF!</f>
        <v>#REF!</v>
      </c>
      <c r="F66" s="38">
        <v>611000</v>
      </c>
      <c r="G66" s="38" t="e">
        <f>F66*E66</f>
        <v>#REF!</v>
      </c>
    </row>
    <row r="67" spans="1:7" s="39" customFormat="1" ht="12.75" hidden="1" x14ac:dyDescent="0.2">
      <c r="A67" s="30"/>
      <c r="B67" s="36"/>
      <c r="C67" s="36"/>
      <c r="D67" s="37"/>
      <c r="E67" s="37"/>
      <c r="F67" s="38" t="s">
        <v>17</v>
      </c>
      <c r="G67" s="38" t="e">
        <f>SUM(G63:G66)</f>
        <v>#REF!</v>
      </c>
    </row>
    <row r="68" spans="1:7" ht="15.75" hidden="1" customHeight="1" x14ac:dyDescent="0.2">
      <c r="A68" s="81" t="s">
        <v>18</v>
      </c>
      <c r="B68" s="81"/>
      <c r="C68" s="81"/>
      <c r="D68" s="81"/>
      <c r="E68" s="81"/>
      <c r="F68" s="81"/>
      <c r="G68" s="40" t="e">
        <f>G63+G64+G66</f>
        <v>#REF!</v>
      </c>
    </row>
    <row r="69" spans="1:7" ht="12.75" hidden="1" x14ac:dyDescent="0.2">
      <c r="A69" s="41"/>
      <c r="B69" s="42"/>
      <c r="C69" s="42"/>
      <c r="D69" s="42"/>
      <c r="E69" s="42"/>
      <c r="F69" s="43"/>
      <c r="G69" s="40"/>
    </row>
    <row r="70" spans="1:7" ht="12.75" hidden="1" x14ac:dyDescent="0.2">
      <c r="A70" s="68" t="s">
        <v>19</v>
      </c>
      <c r="B70" s="69"/>
      <c r="C70" s="69"/>
      <c r="D70" s="69"/>
      <c r="E70" s="69"/>
      <c r="F70" s="69"/>
      <c r="G70" s="44">
        <f>1.068*1.062*1.051</f>
        <v>1.192061016</v>
      </c>
    </row>
    <row r="71" spans="1:7" ht="12.75" hidden="1" x14ac:dyDescent="0.2">
      <c r="A71" s="70" t="s">
        <v>20</v>
      </c>
      <c r="B71" s="71"/>
      <c r="C71" s="71"/>
      <c r="D71" s="71"/>
      <c r="E71" s="71"/>
      <c r="F71" s="72"/>
      <c r="G71" s="45" t="e">
        <f>G68*G70</f>
        <v>#REF!</v>
      </c>
    </row>
    <row r="72" spans="1:7" ht="12.75" hidden="1" x14ac:dyDescent="0.2">
      <c r="A72" s="68" t="s">
        <v>21</v>
      </c>
      <c r="B72" s="69"/>
      <c r="C72" s="69"/>
      <c r="D72" s="69"/>
      <c r="E72" s="69"/>
      <c r="F72" s="69"/>
      <c r="G72" s="45" t="e">
        <f>G71*0.2</f>
        <v>#REF!</v>
      </c>
    </row>
    <row r="73" spans="1:7" ht="12.75" hidden="1" x14ac:dyDescent="0.2">
      <c r="A73" s="66" t="s">
        <v>22</v>
      </c>
      <c r="B73" s="67"/>
      <c r="C73" s="67"/>
      <c r="D73" s="67"/>
      <c r="E73" s="67"/>
      <c r="F73" s="67"/>
      <c r="G73" s="46" t="e">
        <f>G71+G72</f>
        <v>#REF!</v>
      </c>
    </row>
    <row r="74" spans="1:7" ht="12.75" hidden="1" x14ac:dyDescent="0.2">
      <c r="A74" s="85"/>
      <c r="B74" s="86"/>
      <c r="C74" s="86"/>
      <c r="D74" s="86"/>
      <c r="E74" s="86"/>
      <c r="F74" s="87"/>
      <c r="G74" s="45"/>
    </row>
    <row r="75" spans="1:7" ht="12.75" hidden="1" x14ac:dyDescent="0.2">
      <c r="A75" s="68" t="s">
        <v>23</v>
      </c>
      <c r="B75" s="69"/>
      <c r="C75" s="69"/>
      <c r="D75" s="69"/>
      <c r="E75" s="69"/>
      <c r="F75" s="69"/>
      <c r="G75" s="44">
        <f>N70*N75</f>
        <v>0</v>
      </c>
    </row>
    <row r="76" spans="1:7" ht="12.75" hidden="1" customHeight="1" x14ac:dyDescent="0.2">
      <c r="A76" s="70" t="s">
        <v>24</v>
      </c>
      <c r="B76" s="71"/>
      <c r="C76" s="71"/>
      <c r="D76" s="71"/>
      <c r="E76" s="71"/>
      <c r="F76" s="72"/>
      <c r="G76" s="45" t="e">
        <f>G68*G75</f>
        <v>#REF!</v>
      </c>
    </row>
    <row r="77" spans="1:7" ht="12.75" hidden="1" customHeight="1" x14ac:dyDescent="0.2">
      <c r="A77" s="68" t="s">
        <v>21</v>
      </c>
      <c r="B77" s="69"/>
      <c r="C77" s="69"/>
      <c r="D77" s="69"/>
      <c r="E77" s="69"/>
      <c r="F77" s="69"/>
      <c r="G77" s="45" t="e">
        <f>G76*0.2</f>
        <v>#REF!</v>
      </c>
    </row>
    <row r="78" spans="1:7" ht="12.75" hidden="1" customHeight="1" x14ac:dyDescent="0.2">
      <c r="A78" s="66" t="s">
        <v>22</v>
      </c>
      <c r="B78" s="67"/>
      <c r="C78" s="67"/>
      <c r="D78" s="67"/>
      <c r="E78" s="67"/>
      <c r="F78" s="67"/>
      <c r="G78" s="46" t="e">
        <f>G76+G77</f>
        <v>#REF!</v>
      </c>
    </row>
    <row r="79" spans="1:7" ht="12.75" hidden="1" customHeight="1" x14ac:dyDescent="0.2">
      <c r="A79" s="85"/>
      <c r="B79" s="86"/>
      <c r="C79" s="86"/>
      <c r="D79" s="86"/>
      <c r="E79" s="86"/>
      <c r="F79" s="87"/>
      <c r="G79" s="45"/>
    </row>
    <row r="80" spans="1:7" ht="12.75" hidden="1" customHeight="1" x14ac:dyDescent="0.2">
      <c r="A80" s="68" t="s">
        <v>25</v>
      </c>
      <c r="B80" s="69"/>
      <c r="C80" s="69"/>
      <c r="D80" s="69"/>
      <c r="E80" s="69"/>
      <c r="F80" s="69"/>
      <c r="G80" s="44">
        <f>N70*N75*N81</f>
        <v>0</v>
      </c>
    </row>
    <row r="81" spans="1:18" ht="12.75" hidden="1" customHeight="1" x14ac:dyDescent="0.2">
      <c r="A81" s="70" t="s">
        <v>20</v>
      </c>
      <c r="B81" s="71"/>
      <c r="C81" s="71"/>
      <c r="D81" s="71"/>
      <c r="E81" s="71"/>
      <c r="F81" s="72"/>
      <c r="G81" s="45" t="e">
        <f>G68*G80</f>
        <v>#REF!</v>
      </c>
    </row>
    <row r="82" spans="1:18" ht="12.75" hidden="1" customHeight="1" x14ac:dyDescent="0.2">
      <c r="A82" s="68" t="s">
        <v>21</v>
      </c>
      <c r="B82" s="69"/>
      <c r="C82" s="69"/>
      <c r="D82" s="69"/>
      <c r="E82" s="69"/>
      <c r="F82" s="69"/>
      <c r="G82" s="45" t="e">
        <f>G81*0.2</f>
        <v>#REF!</v>
      </c>
    </row>
    <row r="83" spans="1:18" ht="12.75" hidden="1" customHeight="1" x14ac:dyDescent="0.2">
      <c r="A83" s="66" t="s">
        <v>22</v>
      </c>
      <c r="B83" s="67"/>
      <c r="C83" s="67"/>
      <c r="D83" s="67"/>
      <c r="E83" s="67"/>
      <c r="F83" s="67"/>
      <c r="G83" s="46" t="e">
        <f>G81+G82</f>
        <v>#REF!</v>
      </c>
    </row>
    <row r="84" spans="1:18" ht="12.75" hidden="1" customHeight="1" x14ac:dyDescent="0.2">
      <c r="A84" s="85"/>
      <c r="B84" s="86"/>
      <c r="C84" s="86"/>
      <c r="D84" s="86"/>
      <c r="E84" s="86"/>
      <c r="F84" s="87"/>
      <c r="G84" s="45"/>
    </row>
    <row r="85" spans="1:18" ht="12.75" hidden="1" customHeight="1" x14ac:dyDescent="0.2">
      <c r="A85" s="68" t="s">
        <v>26</v>
      </c>
      <c r="B85" s="69"/>
      <c r="C85" s="69"/>
      <c r="D85" s="69"/>
      <c r="E85" s="69"/>
      <c r="F85" s="69"/>
      <c r="G85" s="44">
        <f>N70*N75*N81*N85</f>
        <v>0</v>
      </c>
    </row>
    <row r="86" spans="1:18" ht="12.75" hidden="1" customHeight="1" x14ac:dyDescent="0.2">
      <c r="A86" s="70" t="s">
        <v>27</v>
      </c>
      <c r="B86" s="71"/>
      <c r="C86" s="71"/>
      <c r="D86" s="71"/>
      <c r="E86" s="71"/>
      <c r="F86" s="72"/>
      <c r="G86" s="45" t="e">
        <f>G68*G85</f>
        <v>#REF!</v>
      </c>
    </row>
    <row r="87" spans="1:18" ht="12.75" hidden="1" x14ac:dyDescent="0.2">
      <c r="A87" s="68" t="s">
        <v>21</v>
      </c>
      <c r="B87" s="69"/>
      <c r="C87" s="69"/>
      <c r="D87" s="69"/>
      <c r="E87" s="69"/>
      <c r="F87" s="69"/>
      <c r="G87" s="45" t="e">
        <f>G86*0.2</f>
        <v>#REF!</v>
      </c>
    </row>
    <row r="88" spans="1:18" ht="12.75" hidden="1" x14ac:dyDescent="0.2">
      <c r="A88" s="66" t="s">
        <v>22</v>
      </c>
      <c r="B88" s="67"/>
      <c r="C88" s="67"/>
      <c r="D88" s="67"/>
      <c r="E88" s="67"/>
      <c r="F88" s="67"/>
      <c r="G88" s="46" t="e">
        <f>G86+G87</f>
        <v>#REF!</v>
      </c>
      <c r="H88" s="47"/>
    </row>
    <row r="89" spans="1:18" ht="12.75" hidden="1" x14ac:dyDescent="0.2">
      <c r="A89" s="41"/>
      <c r="B89" s="42"/>
      <c r="C89" s="42"/>
      <c r="D89" s="42"/>
      <c r="E89" s="42"/>
      <c r="F89" s="43"/>
      <c r="G89" s="40"/>
    </row>
    <row r="90" spans="1:18" ht="12.75" hidden="1" customHeight="1" x14ac:dyDescent="0.2">
      <c r="A90" s="68" t="s">
        <v>33</v>
      </c>
      <c r="B90" s="69"/>
      <c r="C90" s="69"/>
      <c r="D90" s="69"/>
      <c r="E90" s="69"/>
      <c r="F90" s="69"/>
      <c r="G90" s="44">
        <f>1.068*1.062*1.051*1.048*1.047</f>
        <v>1.3079961021720961</v>
      </c>
    </row>
    <row r="91" spans="1:18" ht="12.75" hidden="1" customHeight="1" x14ac:dyDescent="0.2">
      <c r="A91" s="70" t="s">
        <v>29</v>
      </c>
      <c r="B91" s="71"/>
      <c r="C91" s="71"/>
      <c r="D91" s="71"/>
      <c r="E91" s="71"/>
      <c r="F91" s="72"/>
      <c r="G91" s="45" t="e">
        <f>G68*G90</f>
        <v>#REF!</v>
      </c>
    </row>
    <row r="92" spans="1:18" ht="12.75" hidden="1" customHeight="1" x14ac:dyDescent="0.2">
      <c r="A92" s="68" t="s">
        <v>21</v>
      </c>
      <c r="B92" s="69"/>
      <c r="C92" s="69"/>
      <c r="D92" s="69"/>
      <c r="E92" s="69"/>
      <c r="F92" s="69"/>
      <c r="G92" s="45" t="e">
        <f>G91*0.2</f>
        <v>#REF!</v>
      </c>
    </row>
    <row r="93" spans="1:18" ht="12.75" hidden="1" customHeight="1" thickBot="1" x14ac:dyDescent="0.3">
      <c r="A93" s="66" t="s">
        <v>22</v>
      </c>
      <c r="B93" s="67"/>
      <c r="C93" s="67"/>
      <c r="D93" s="67"/>
      <c r="E93" s="67"/>
      <c r="F93" s="67"/>
      <c r="G93" s="46" t="e">
        <f>G91+G92</f>
        <v>#REF!</v>
      </c>
      <c r="M93" s="6" t="s">
        <v>34</v>
      </c>
      <c r="N93" s="3"/>
      <c r="O93" s="3"/>
      <c r="P93" s="3"/>
      <c r="Q93" s="3"/>
      <c r="R93" s="3"/>
    </row>
    <row r="94" spans="1:18" ht="13.8" x14ac:dyDescent="0.25">
      <c r="M94" s="51"/>
      <c r="N94" s="51"/>
      <c r="O94" s="51"/>
      <c r="P94" s="51"/>
      <c r="Q94" s="51"/>
      <c r="R94" s="51"/>
    </row>
    <row r="95" spans="1:18" ht="13.8" x14ac:dyDescent="0.25">
      <c r="M95" s="51"/>
      <c r="N95" s="51"/>
      <c r="O95" s="51"/>
      <c r="P95" s="51"/>
      <c r="Q95" s="51"/>
      <c r="R95" s="52"/>
    </row>
  </sheetData>
  <mergeCells count="73">
    <mergeCell ref="A92:F92"/>
    <mergeCell ref="A93:F93"/>
    <mergeCell ref="A85:F85"/>
    <mergeCell ref="A86:F86"/>
    <mergeCell ref="A87:F87"/>
    <mergeCell ref="A88:F88"/>
    <mergeCell ref="A90:F90"/>
    <mergeCell ref="A91:F91"/>
    <mergeCell ref="A84:F84"/>
    <mergeCell ref="A73:F73"/>
    <mergeCell ref="A74:F74"/>
    <mergeCell ref="A75:F75"/>
    <mergeCell ref="A76:F76"/>
    <mergeCell ref="A77:F77"/>
    <mergeCell ref="A78:F78"/>
    <mergeCell ref="A79:F79"/>
    <mergeCell ref="A80:F80"/>
    <mergeCell ref="A81:F81"/>
    <mergeCell ref="A82:F82"/>
    <mergeCell ref="A83:F83"/>
    <mergeCell ref="G62:G63"/>
    <mergeCell ref="A65:G65"/>
    <mergeCell ref="A68:F68"/>
    <mergeCell ref="A70:F70"/>
    <mergeCell ref="A71:F71"/>
    <mergeCell ref="A46:F46"/>
    <mergeCell ref="A47:F47"/>
    <mergeCell ref="A48:F48"/>
    <mergeCell ref="A49:F49"/>
    <mergeCell ref="A72:F72"/>
    <mergeCell ref="A62:A63"/>
    <mergeCell ref="B62:B63"/>
    <mergeCell ref="C62:C63"/>
    <mergeCell ref="D62:D63"/>
    <mergeCell ref="E62:E63"/>
    <mergeCell ref="F62:F63"/>
    <mergeCell ref="A51:F51"/>
    <mergeCell ref="A58:F58"/>
    <mergeCell ref="A59:F59"/>
    <mergeCell ref="A52:F52"/>
    <mergeCell ref="A53:F53"/>
    <mergeCell ref="A40:F40"/>
    <mergeCell ref="A41:F41"/>
    <mergeCell ref="A42:F42"/>
    <mergeCell ref="A43:F43"/>
    <mergeCell ref="A45:F45"/>
    <mergeCell ref="A39:F39"/>
    <mergeCell ref="A29:F29"/>
    <mergeCell ref="A30:F30"/>
    <mergeCell ref="A31:F31"/>
    <mergeCell ref="A32:F32"/>
    <mergeCell ref="A33:F33"/>
    <mergeCell ref="A34:F34"/>
    <mergeCell ref="A35:F35"/>
    <mergeCell ref="A36:F36"/>
    <mergeCell ref="A37:F37"/>
    <mergeCell ref="A38:F38"/>
    <mergeCell ref="A54:F54"/>
    <mergeCell ref="A56:F56"/>
    <mergeCell ref="A57:F57"/>
    <mergeCell ref="A8:G8"/>
    <mergeCell ref="A10:G10"/>
    <mergeCell ref="B11:G11"/>
    <mergeCell ref="A15:A16"/>
    <mergeCell ref="B15:B16"/>
    <mergeCell ref="C15:C16"/>
    <mergeCell ref="D15:D16"/>
    <mergeCell ref="E15:E16"/>
    <mergeCell ref="F15:F16"/>
    <mergeCell ref="G15:G16"/>
    <mergeCell ref="A18:G18"/>
    <mergeCell ref="A26:F26"/>
    <mergeCell ref="A27:F27"/>
  </mergeCells>
  <printOptions horizontalCentered="1"/>
  <pageMargins left="0" right="0" top="0.78740157480314965" bottom="0.78740157480314965" header="0.19685039370078741" footer="0.19685039370078741"/>
  <pageSetup paperSize="9" scale="70" fitToHeight="3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Анна Николаевна Филиппова</cp:lastModifiedBy>
  <dcterms:created xsi:type="dcterms:W3CDTF">2021-01-12T08:52:18Z</dcterms:created>
  <dcterms:modified xsi:type="dcterms:W3CDTF">2026-04-03T12:16:18Z</dcterms:modified>
</cp:coreProperties>
</file>